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суммы!$B$4:$F$26</definedName>
  </definedNames>
  <calcPr calcId="145621" iterate="1"/>
</workbook>
</file>

<file path=xl/calcChain.xml><?xml version="1.0" encoding="utf-8"?>
<calcChain xmlns="http://schemas.openxmlformats.org/spreadsheetml/2006/main">
  <c r="F26" i="3" l="1"/>
</calcChain>
</file>

<file path=xl/sharedStrings.xml><?xml version="1.0" encoding="utf-8"?>
<sst xmlns="http://schemas.openxmlformats.org/spreadsheetml/2006/main" count="84" uniqueCount="39">
  <si>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</si>
  <si>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</si>
  <si>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</si>
  <si>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</si>
  <si>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</si>
  <si>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</si>
  <si>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</si>
  <si>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</si>
  <si>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</si>
  <si>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</si>
  <si>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</si>
  <si>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</si>
  <si>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Автомобильный</t>
  </si>
  <si>
    <t>401Н</t>
  </si>
  <si>
    <t>пускатели, контакторы, кнопки, путевые выключатели, тэны</t>
  </si>
  <si>
    <t>в течение 60 календарных дней с момента заключения Договора</t>
  </si>
  <si>
    <t>Выключатель кулачковый 4G10-203-U</t>
  </si>
  <si>
    <t>Переключатель ПМОВ-222222/II-Д61 У3</t>
  </si>
  <si>
    <t>Переключатель ПМОФ45-112222/I-Д1 У3</t>
  </si>
  <si>
    <t>Переключатель ПМОФ45-222222/II-Д9 У3</t>
  </si>
  <si>
    <t>Переключатель ПМОФ45-334466/II-Д27 У3</t>
  </si>
  <si>
    <t>Пускатель магнитный ПМ12-040602 220В</t>
  </si>
  <si>
    <t>Пускатель магнитный ПМЕ-211 220В</t>
  </si>
  <si>
    <t>ТЭН - 80 А 13/1,5 J 220 ф2 R40 1,2квт</t>
  </si>
  <si>
    <t>ТЭН 118 А 13/0,5 S 220</t>
  </si>
  <si>
    <t>ТЭН 60А 13/0,4 S 220 U 100</t>
  </si>
  <si>
    <t>ТЭН 65А 13/0,4 S 220 Ф1</t>
  </si>
  <si>
    <t>Тэн 66А 13/0.40 S220,R-23,5,ШпМ5</t>
  </si>
  <si>
    <t>ТЭН 78А 10/2,5 J 220 Ф14 R30</t>
  </si>
  <si>
    <t>ТЭН 85А 13/0,4 S 220 U100</t>
  </si>
  <si>
    <t>Контактор КТ-6013 У3 220В</t>
  </si>
  <si>
    <t>Контактор КТ-6033 У3 220В</t>
  </si>
  <si>
    <t>Переключатель ПКУ3-12 Ж8012 У2</t>
  </si>
  <si>
    <t>ТЭН 600 В 13/5 О 380</t>
  </si>
  <si>
    <t>ТЭН 60А 13/0,4 S 220</t>
  </si>
  <si>
    <t>ТЭН Uобр.1Т 220-0.63-УЗ-0,6-10-Ж 38 см</t>
  </si>
  <si>
    <t>ТЭН-100А13/0,80S220,R-29,Шт.М20х1,5</t>
  </si>
  <si>
    <t>ШТ</t>
  </si>
  <si>
    <t>г. Тверь, ул. Г. Димитрова , д.66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</si>
</sst>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164" fontId="0" fillId="0" borderId="2" xfId="0" applyNumberFormat="1" applyFont="1" applyBorder="1"/>
    <xf numFmtId="0" fontId="0" fillId="0" borderId="2" xfId="0" applyFon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8" sqref="C17:C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13</v>
      </c>
      <c r="B1" s="2" t="s">
        <v>14</v>
      </c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38</v>
      </c>
      <c r="D4" s="10" t="s">
        <v>12</v>
      </c>
      <c r="E4" s="10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tabSelected="1" zoomScale="85" zoomScaleNormal="85" workbookViewId="0">
      <selection activeCell="C41" sqref="C41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6.85546875" style="5" bestFit="1" customWidth="1"/>
    <col min="5" max="5" width="7.7109375" style="5" bestFit="1" customWidth="1"/>
    <col min="6" max="6" width="12.28515625" style="5" customWidth="1"/>
    <col min="7" max="7" width="9.140625" style="2"/>
    <col min="8" max="8" width="12.42578125" style="2" bestFit="1" customWidth="1"/>
    <col min="9" max="9" width="22.28515625" style="2" bestFit="1" customWidth="1"/>
    <col min="10" max="10" width="8" style="2" bestFit="1" customWidth="1"/>
    <col min="11" max="11" width="3.5703125" style="2" bestFit="1" customWidth="1"/>
    <col min="12" max="12" width="22.28515625" style="2" bestFit="1" customWidth="1"/>
    <col min="13" max="19" width="9.140625" style="2"/>
    <col min="20" max="16384" width="9.140625" style="5"/>
  </cols>
  <sheetData>
    <row r="1" spans="1:16" x14ac:dyDescent="0.25">
      <c r="B1" s="2" t="s">
        <v>13</v>
      </c>
      <c r="C1" s="2" t="s">
        <v>14</v>
      </c>
    </row>
    <row r="3" spans="1:16" x14ac:dyDescent="0.25">
      <c r="F3" s="19" t="s">
        <v>5</v>
      </c>
    </row>
    <row r="4" spans="1:16" x14ac:dyDescent="0.25">
      <c r="A4" s="6" t="s">
        <v>8</v>
      </c>
      <c r="B4" s="1" t="s">
        <v>0</v>
      </c>
      <c r="C4" s="1" t="s">
        <v>1</v>
      </c>
      <c r="D4" s="1" t="s">
        <v>10</v>
      </c>
      <c r="E4" s="1" t="s">
        <v>2</v>
      </c>
      <c r="F4" s="4" t="s">
        <v>6</v>
      </c>
      <c r="H4"/>
      <c r="I4"/>
      <c r="J4"/>
      <c r="K4"/>
      <c r="L4"/>
      <c r="M4"/>
      <c r="N4"/>
      <c r="O4"/>
      <c r="P4"/>
    </row>
    <row r="5" spans="1:16" x14ac:dyDescent="0.25">
      <c r="A5" s="6">
        <v>1</v>
      </c>
      <c r="B5" s="21">
        <v>2279874</v>
      </c>
      <c r="C5" s="21" t="s">
        <v>30</v>
      </c>
      <c r="D5" s="1" t="s">
        <v>13</v>
      </c>
      <c r="E5" s="21" t="s">
        <v>37</v>
      </c>
      <c r="F5" s="20">
        <v>1</v>
      </c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6">
        <v>2</v>
      </c>
      <c r="B6" s="21">
        <v>2230616</v>
      </c>
      <c r="C6" s="21" t="s">
        <v>31</v>
      </c>
      <c r="D6" s="1" t="s">
        <v>13</v>
      </c>
      <c r="E6" s="21" t="s">
        <v>37</v>
      </c>
      <c r="F6" s="20">
        <v>1</v>
      </c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6">
        <v>3</v>
      </c>
      <c r="B7" s="21">
        <v>2278938</v>
      </c>
      <c r="C7" s="21" t="s">
        <v>32</v>
      </c>
      <c r="D7" s="1" t="s">
        <v>13</v>
      </c>
      <c r="E7" s="21" t="s">
        <v>37</v>
      </c>
      <c r="F7" s="20">
        <v>1</v>
      </c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6">
        <v>4</v>
      </c>
      <c r="B8" s="21">
        <v>2222270</v>
      </c>
      <c r="C8" s="21" t="s">
        <v>17</v>
      </c>
      <c r="D8" s="1" t="s">
        <v>13</v>
      </c>
      <c r="E8" s="21" t="s">
        <v>37</v>
      </c>
      <c r="F8" s="20">
        <v>3</v>
      </c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6">
        <v>5</v>
      </c>
      <c r="B9" s="21">
        <v>2051882</v>
      </c>
      <c r="C9" s="21" t="s">
        <v>20</v>
      </c>
      <c r="D9" s="1" t="s">
        <v>13</v>
      </c>
      <c r="E9" s="21" t="s">
        <v>37</v>
      </c>
      <c r="F9" s="20">
        <v>11</v>
      </c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6">
        <v>6</v>
      </c>
      <c r="B10" s="21">
        <v>2224206</v>
      </c>
      <c r="C10" s="21" t="s">
        <v>24</v>
      </c>
      <c r="D10" s="1" t="s">
        <v>13</v>
      </c>
      <c r="E10" s="21" t="s">
        <v>37</v>
      </c>
      <c r="F10" s="20">
        <v>120</v>
      </c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6">
        <v>7</v>
      </c>
      <c r="B11" s="21">
        <v>2251271</v>
      </c>
      <c r="C11" s="21" t="s">
        <v>33</v>
      </c>
      <c r="D11" s="1" t="s">
        <v>13</v>
      </c>
      <c r="E11" s="21" t="s">
        <v>37</v>
      </c>
      <c r="F11" s="20">
        <v>10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6">
        <v>8</v>
      </c>
      <c r="B12" s="21">
        <v>2075359</v>
      </c>
      <c r="C12" s="21" t="s">
        <v>34</v>
      </c>
      <c r="D12" s="1" t="s">
        <v>13</v>
      </c>
      <c r="E12" s="21" t="s">
        <v>37</v>
      </c>
      <c r="F12" s="20">
        <v>20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6">
        <v>9</v>
      </c>
      <c r="B13" s="21">
        <v>2075361</v>
      </c>
      <c r="C13" s="21" t="s">
        <v>26</v>
      </c>
      <c r="D13" s="1" t="s">
        <v>13</v>
      </c>
      <c r="E13" s="21" t="s">
        <v>37</v>
      </c>
      <c r="F13" s="20">
        <v>95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6">
        <v>10</v>
      </c>
      <c r="B14" s="21">
        <v>2014989</v>
      </c>
      <c r="C14" s="21" t="s">
        <v>27</v>
      </c>
      <c r="D14" s="1" t="s">
        <v>13</v>
      </c>
      <c r="E14" s="21" t="s">
        <v>37</v>
      </c>
      <c r="F14" s="20">
        <v>92</v>
      </c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6">
        <v>11</v>
      </c>
      <c r="B15" s="21">
        <v>2276526</v>
      </c>
      <c r="C15" s="21" t="s">
        <v>28</v>
      </c>
      <c r="D15" s="1" t="s">
        <v>13</v>
      </c>
      <c r="E15" s="21" t="s">
        <v>37</v>
      </c>
      <c r="F15" s="20">
        <v>55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6">
        <v>12</v>
      </c>
      <c r="B16" s="21">
        <v>2014261</v>
      </c>
      <c r="C16" s="21" t="s">
        <v>29</v>
      </c>
      <c r="D16" s="1" t="s">
        <v>13</v>
      </c>
      <c r="E16" s="21" t="s">
        <v>37</v>
      </c>
      <c r="F16" s="20">
        <v>37</v>
      </c>
      <c r="H16" s="5"/>
      <c r="I16" s="5"/>
      <c r="J16" s="5"/>
      <c r="K16" s="5"/>
      <c r="L16" s="5"/>
      <c r="M16" s="5"/>
      <c r="N16" s="5"/>
      <c r="O16" s="5"/>
      <c r="P16" s="5"/>
    </row>
    <row r="17" spans="1:19" x14ac:dyDescent="0.25">
      <c r="A17" s="6">
        <v>13</v>
      </c>
      <c r="B17" s="21">
        <v>2221756</v>
      </c>
      <c r="C17" s="21" t="s">
        <v>35</v>
      </c>
      <c r="D17" s="1" t="s">
        <v>13</v>
      </c>
      <c r="E17" s="21" t="s">
        <v>37</v>
      </c>
      <c r="F17" s="20">
        <v>5</v>
      </c>
      <c r="H17" s="5"/>
      <c r="I17" s="5"/>
      <c r="J17" s="5"/>
      <c r="K17" s="5"/>
      <c r="L17" s="5"/>
      <c r="M17" s="5"/>
      <c r="N17" s="5"/>
      <c r="O17" s="5"/>
      <c r="P17" s="5"/>
    </row>
    <row r="18" spans="1:19" x14ac:dyDescent="0.25">
      <c r="A18" s="6">
        <v>14</v>
      </c>
      <c r="B18" s="21">
        <v>2216875</v>
      </c>
      <c r="C18" s="21" t="s">
        <v>36</v>
      </c>
      <c r="D18" s="1" t="s">
        <v>13</v>
      </c>
      <c r="E18" s="21" t="s">
        <v>37</v>
      </c>
      <c r="F18" s="20">
        <v>25</v>
      </c>
      <c r="H18" s="5"/>
      <c r="I18" s="5"/>
      <c r="J18" s="5"/>
      <c r="K18" s="5"/>
      <c r="L18" s="5"/>
      <c r="M18" s="5"/>
      <c r="N18" s="5"/>
      <c r="O18" s="5"/>
      <c r="P18" s="5"/>
    </row>
    <row r="19" spans="1:19" x14ac:dyDescent="0.25">
      <c r="A19" s="6">
        <v>15</v>
      </c>
      <c r="B19" s="21">
        <v>2278379</v>
      </c>
      <c r="C19" s="21" t="s">
        <v>16</v>
      </c>
      <c r="D19" s="1" t="s">
        <v>13</v>
      </c>
      <c r="E19" s="21" t="s">
        <v>37</v>
      </c>
      <c r="F19" s="20">
        <v>10</v>
      </c>
      <c r="H19" s="5"/>
      <c r="I19" s="5"/>
      <c r="J19" s="5"/>
      <c r="K19" s="5"/>
      <c r="L19" s="5"/>
      <c r="M19" s="5"/>
      <c r="N19" s="5"/>
      <c r="O19" s="5"/>
      <c r="P19" s="5"/>
    </row>
    <row r="20" spans="1:19" x14ac:dyDescent="0.25">
      <c r="A20" s="6">
        <v>17</v>
      </c>
      <c r="B20" s="21">
        <v>2013552</v>
      </c>
      <c r="C20" s="21" t="s">
        <v>18</v>
      </c>
      <c r="D20" s="1" t="s">
        <v>13</v>
      </c>
      <c r="E20" s="21" t="s">
        <v>37</v>
      </c>
      <c r="F20" s="20">
        <v>1</v>
      </c>
      <c r="H20"/>
      <c r="I20"/>
      <c r="J20"/>
      <c r="K20"/>
      <c r="L20"/>
      <c r="M20"/>
      <c r="N20"/>
      <c r="O20"/>
      <c r="P20"/>
    </row>
    <row r="21" spans="1:19" x14ac:dyDescent="0.25">
      <c r="A21" s="6">
        <v>18</v>
      </c>
      <c r="B21" s="21">
        <v>2051879</v>
      </c>
      <c r="C21" s="21" t="s">
        <v>19</v>
      </c>
      <c r="D21" s="1" t="s">
        <v>13</v>
      </c>
      <c r="E21" s="21" t="s">
        <v>37</v>
      </c>
      <c r="F21" s="20">
        <v>1</v>
      </c>
      <c r="H21"/>
      <c r="I21"/>
      <c r="J21"/>
      <c r="K21"/>
      <c r="L21"/>
      <c r="M21"/>
      <c r="N21"/>
      <c r="O21"/>
      <c r="P21"/>
    </row>
    <row r="22" spans="1:19" x14ac:dyDescent="0.25">
      <c r="A22" s="6">
        <v>20</v>
      </c>
      <c r="B22" s="21">
        <v>2043920</v>
      </c>
      <c r="C22" s="21" t="s">
        <v>21</v>
      </c>
      <c r="D22" s="1" t="s">
        <v>13</v>
      </c>
      <c r="E22" s="21" t="s">
        <v>37</v>
      </c>
      <c r="F22" s="20">
        <v>1</v>
      </c>
      <c r="H22"/>
      <c r="I22"/>
      <c r="J22"/>
      <c r="K22"/>
      <c r="L22"/>
      <c r="M22"/>
      <c r="N22"/>
      <c r="O22"/>
      <c r="P22"/>
    </row>
    <row r="23" spans="1:19" x14ac:dyDescent="0.25">
      <c r="A23" s="6">
        <v>21</v>
      </c>
      <c r="B23" s="21">
        <v>2055044</v>
      </c>
      <c r="C23" s="21" t="s">
        <v>22</v>
      </c>
      <c r="D23" s="1" t="s">
        <v>13</v>
      </c>
      <c r="E23" s="21" t="s">
        <v>37</v>
      </c>
      <c r="F23" s="20">
        <v>22</v>
      </c>
      <c r="H23"/>
      <c r="I23"/>
      <c r="J23"/>
      <c r="K23"/>
      <c r="L23"/>
      <c r="M23"/>
      <c r="N23"/>
      <c r="O23"/>
      <c r="P23"/>
    </row>
    <row r="24" spans="1:19" x14ac:dyDescent="0.25">
      <c r="A24" s="6">
        <v>22</v>
      </c>
      <c r="B24" s="21">
        <v>2009473</v>
      </c>
      <c r="C24" s="21" t="s">
        <v>23</v>
      </c>
      <c r="D24" s="1" t="s">
        <v>13</v>
      </c>
      <c r="E24" s="21" t="s">
        <v>37</v>
      </c>
      <c r="F24" s="20">
        <v>46</v>
      </c>
      <c r="H24" s="5"/>
      <c r="I24" s="5"/>
      <c r="J24" s="5"/>
      <c r="K24" s="5"/>
      <c r="L24" s="5"/>
      <c r="M24" s="5"/>
      <c r="N24" s="5"/>
      <c r="O24" s="5"/>
      <c r="P24" s="5"/>
    </row>
    <row r="25" spans="1:19" x14ac:dyDescent="0.25">
      <c r="A25" s="6">
        <v>24</v>
      </c>
      <c r="B25" s="21">
        <v>2014169</v>
      </c>
      <c r="C25" s="21" t="s">
        <v>25</v>
      </c>
      <c r="D25" s="1" t="s">
        <v>13</v>
      </c>
      <c r="E25" s="21" t="s">
        <v>37</v>
      </c>
      <c r="F25" s="20">
        <v>61</v>
      </c>
      <c r="H25" s="5"/>
      <c r="I25" s="5"/>
      <c r="J25" s="5"/>
      <c r="K25" s="5"/>
      <c r="L25" s="5"/>
      <c r="M25" s="5"/>
      <c r="N25" s="5"/>
      <c r="O25" s="5"/>
      <c r="P25" s="5"/>
    </row>
    <row r="26" spans="1:19" s="18" customFormat="1" x14ac:dyDescent="0.25">
      <c r="A26" s="6"/>
      <c r="B26" s="14" t="s">
        <v>11</v>
      </c>
      <c r="C26" s="11"/>
      <c r="D26" s="11"/>
      <c r="E26" s="14"/>
      <c r="F26" s="12">
        <f>SUM(F5:F25)</f>
        <v>618</v>
      </c>
      <c r="G26" s="15"/>
      <c r="H26" s="15"/>
      <c r="I26" s="16"/>
      <c r="J26" s="17"/>
      <c r="K26" s="17"/>
      <c r="L26" s="13"/>
      <c r="M26" s="13"/>
      <c r="N26" s="13"/>
      <c r="O26" s="13"/>
      <c r="P26" s="13"/>
      <c r="Q26" s="17"/>
      <c r="R26" s="17"/>
      <c r="S26" s="17"/>
    </row>
    <row r="29" spans="1:19" x14ac:dyDescent="0.25">
      <c r="B29"/>
      <c r="C29"/>
      <c r="D29"/>
      <c r="E29"/>
      <c r="F29"/>
    </row>
    <row r="30" spans="1:19" x14ac:dyDescent="0.25">
      <c r="B30"/>
      <c r="C30"/>
      <c r="D30"/>
      <c r="E30"/>
      <c r="F30"/>
    </row>
    <row r="31" spans="1:19" x14ac:dyDescent="0.25">
      <c r="B31"/>
      <c r="C31"/>
      <c r="D31"/>
      <c r="E31"/>
      <c r="F31"/>
    </row>
    <row r="32" spans="1:19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  <row r="49" spans="2:6" x14ac:dyDescent="0.25">
      <c r="B49"/>
      <c r="C49"/>
      <c r="D49"/>
      <c r="E49"/>
      <c r="F49"/>
    </row>
    <row r="50" spans="2:6" x14ac:dyDescent="0.25">
      <c r="B50"/>
      <c r="C50"/>
      <c r="D50"/>
      <c r="E50"/>
      <c r="F50"/>
    </row>
    <row r="51" spans="2:6" x14ac:dyDescent="0.25">
      <c r="B51"/>
      <c r="C51"/>
      <c r="D51"/>
      <c r="E51"/>
      <c r="F51"/>
    </row>
    <row r="52" spans="2:6" x14ac:dyDescent="0.25">
      <c r="B52"/>
      <c r="C52"/>
      <c r="D52"/>
      <c r="E52"/>
      <c r="F52"/>
    </row>
    <row r="53" spans="2:6" x14ac:dyDescent="0.25">
      <c r="B53"/>
      <c r="C53"/>
      <c r="D53"/>
      <c r="E53"/>
      <c r="F53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B61"/>
      <c r="C61"/>
      <c r="D61"/>
      <c r="E61"/>
      <c r="F61"/>
    </row>
  </sheetData>
  <autoFilter ref="B4:F26"/>
  <sortState ref="B42:H67"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2015-02-13T12:22:07Z</dcterms:modified>
</cp:coreProperties>
</file>